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51" i="1"/>
  <c r="C51"/>
  <c r="E51" s="1"/>
  <c r="F52"/>
  <c r="E52"/>
  <c r="E37"/>
  <c r="C37"/>
  <c r="D37"/>
  <c r="C8"/>
  <c r="E9"/>
  <c r="E10"/>
  <c r="E11"/>
  <c r="E12"/>
  <c r="E15"/>
  <c r="E16"/>
  <c r="E17"/>
  <c r="E20"/>
  <c r="E22"/>
  <c r="E23"/>
  <c r="E24"/>
  <c r="E26"/>
  <c r="E27"/>
  <c r="E28"/>
  <c r="E29"/>
  <c r="E31"/>
  <c r="E33"/>
  <c r="E34"/>
  <c r="E36"/>
  <c r="E41"/>
  <c r="E42"/>
  <c r="E45"/>
  <c r="E46"/>
  <c r="E47"/>
  <c r="E48"/>
  <c r="E49"/>
  <c r="E50"/>
  <c r="E53"/>
  <c r="E55"/>
  <c r="E56"/>
  <c r="E57"/>
  <c r="E59"/>
  <c r="E60"/>
  <c r="E61"/>
  <c r="E63"/>
  <c r="E65"/>
  <c r="E66"/>
  <c r="E68"/>
  <c r="E69"/>
  <c r="E71"/>
  <c r="E73"/>
  <c r="E75"/>
  <c r="E78"/>
  <c r="E79"/>
  <c r="F9"/>
  <c r="F10"/>
  <c r="F11"/>
  <c r="F12"/>
  <c r="F15"/>
  <c r="F16"/>
  <c r="F17"/>
  <c r="F20"/>
  <c r="F22"/>
  <c r="F23"/>
  <c r="F24"/>
  <c r="F26"/>
  <c r="F27"/>
  <c r="F28"/>
  <c r="F29"/>
  <c r="F31"/>
  <c r="F33"/>
  <c r="F34"/>
  <c r="F36"/>
  <c r="F41"/>
  <c r="F42"/>
  <c r="F45"/>
  <c r="F46"/>
  <c r="F47"/>
  <c r="F48"/>
  <c r="F49"/>
  <c r="F50"/>
  <c r="F53"/>
  <c r="F55"/>
  <c r="F56"/>
  <c r="F57"/>
  <c r="F59"/>
  <c r="F60"/>
  <c r="F61"/>
  <c r="F63"/>
  <c r="F65"/>
  <c r="F66"/>
  <c r="F68"/>
  <c r="F69"/>
  <c r="F71"/>
  <c r="F73"/>
  <c r="F75"/>
  <c r="F78"/>
  <c r="F79"/>
  <c r="D74"/>
  <c r="E74" s="1"/>
  <c r="C74"/>
  <c r="D72"/>
  <c r="E72" s="1"/>
  <c r="C72"/>
  <c r="D70"/>
  <c r="C70"/>
  <c r="D67"/>
  <c r="C67"/>
  <c r="D64"/>
  <c r="C64"/>
  <c r="D62"/>
  <c r="E62" s="1"/>
  <c r="C62"/>
  <c r="D58"/>
  <c r="C58"/>
  <c r="D54"/>
  <c r="C54"/>
  <c r="D44"/>
  <c r="C44"/>
  <c r="D40"/>
  <c r="C40"/>
  <c r="C39" s="1"/>
  <c r="D39"/>
  <c r="D35"/>
  <c r="C35"/>
  <c r="D32"/>
  <c r="F32" s="1"/>
  <c r="C32"/>
  <c r="D30"/>
  <c r="C30"/>
  <c r="E30" s="1"/>
  <c r="D25"/>
  <c r="D7" s="1"/>
  <c r="C25"/>
  <c r="D21"/>
  <c r="C21"/>
  <c r="D19"/>
  <c r="C19"/>
  <c r="E19" s="1"/>
  <c r="D14"/>
  <c r="D13" s="1"/>
  <c r="C14"/>
  <c r="D8"/>
  <c r="E70" l="1"/>
  <c r="F67"/>
  <c r="E64"/>
  <c r="E58"/>
  <c r="E54"/>
  <c r="F44"/>
  <c r="F74"/>
  <c r="F72"/>
  <c r="F70"/>
  <c r="F64"/>
  <c r="F62"/>
  <c r="F58"/>
  <c r="F54"/>
  <c r="F51"/>
  <c r="E67"/>
  <c r="E44"/>
  <c r="E39"/>
  <c r="F39"/>
  <c r="E40"/>
  <c r="F40"/>
  <c r="E35"/>
  <c r="F35"/>
  <c r="E32"/>
  <c r="F30"/>
  <c r="E25"/>
  <c r="F25"/>
  <c r="E21"/>
  <c r="F21"/>
  <c r="F19"/>
  <c r="D6"/>
  <c r="E14"/>
  <c r="C13"/>
  <c r="C7" s="1"/>
  <c r="F14"/>
  <c r="F8"/>
  <c r="E8"/>
  <c r="C43"/>
  <c r="D43"/>
  <c r="D76" l="1"/>
  <c r="D77" s="1"/>
  <c r="E43"/>
  <c r="F43"/>
  <c r="E7"/>
  <c r="E13"/>
  <c r="F13"/>
  <c r="C6"/>
  <c r="E6" s="1"/>
  <c r="F7"/>
  <c r="C76" l="1"/>
  <c r="E76" s="1"/>
  <c r="F6"/>
  <c r="C77" l="1"/>
  <c r="F76"/>
  <c r="F77" l="1"/>
  <c r="E77"/>
</calcChain>
</file>

<file path=xl/sharedStrings.xml><?xml version="1.0" encoding="utf-8"?>
<sst xmlns="http://schemas.openxmlformats.org/spreadsheetml/2006/main" count="154" uniqueCount="154">
  <si>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</si>
  <si>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</si>
  <si>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</si>
  <si>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</si>
  <si>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</si>
  <si>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</si>
  <si>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</si>
  <si>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</si>
  <si>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</si>
  <si>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</si>
  <si>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</si>
  <si>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</si>
  <si>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</si>
  <si>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</si>
  <si>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</si>
  <si>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</si>
  <si>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</si>
  <si>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</si>
  <si>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</si>
  <si>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</si>
  <si>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</si>
  <si>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</si>
  <si>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</si>
  <si>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</si>
  <si>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</si>
  <si>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</si>
  <si>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</si>
  <si>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</si>
  <si>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</si>
  <si>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</si>
  <si>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</si>
  <si>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</si>
  <si>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</si>
  <si>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</si>
  <si>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Субвенции местным бюджетам на выполнение передаваемых полномочий субъектам РФ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</si>
  <si>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</si>
  <si>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</si>
  <si>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</si>
  <si>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</si>
  <si>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</si>
  <si>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</si>
  <si>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</si>
  <si>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</si>
  <si>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</si>
  <si>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</si>
  <si>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</si>
  <si>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</si>
  <si>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</si>
  <si>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</si>
  <si>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</si>
  <si>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</si>
  <si>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</si>
  <si>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</si>
  <si>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</si>
  <si>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</si>
  <si>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</si>
  <si>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</si>
  <si>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</si>
  <si>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</si>
  <si>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</si>
  <si>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</si>
  <si>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</si>
  <si>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</si>
  <si>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</si>
  <si>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</si>
  <si>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</si>
  <si>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</si>
  <si>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</si>
  <si>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</si>
  <si>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</si>
  <si>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</si>
  <si>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</si>
  <si>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</si>
  <si>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</si>
  <si>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</si>
  <si>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</si>
  <si>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</si>
  <si>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ОТЧЕТ                                                                    
об исполнении бюджета Новокубанского городского поселения Новокубанского района
 за 1 квартал 2018 года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</si>
  <si>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</si>
  <si>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</si>
  <si>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</si>
  <si>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</si>
  <si>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</si>
  <si>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</si>
  <si>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</si>
  <si>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</si>
  <si>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</si>
  <si>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</si>
  <si>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</si>
  <si>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</si>
  <si>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</si>
  <si>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</si>
  <si>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</si>
  <si>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</si>
  <si>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</si>
  <si>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</si>
  <si>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</si>
  <si>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</si>
  <si>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</si>
  <si>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</si>
  <si>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</si>
  <si>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</si>
  <si>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</si>
  <si>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</si>
  <si>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</si>
  <si>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</si>
  <si>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</si>
  <si>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</si>
  <si>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00011406025130000430</t>
  </si>
  <si>
    <t>00011600000000000000</t>
  </si>
  <si>
    <t>00011690050130000140</t>
  </si>
  <si>
    <t>00020000000000000000</t>
  </si>
  <si>
    <t>00020200000000000000</t>
  </si>
  <si>
    <t>00020229999130000151</t>
  </si>
  <si>
    <t>00020230024130000151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</si>
  <si>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</si>
  <si>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</si>
  <si>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</si>
  <si>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</si>
  <si>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</si>
  <si>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</si>
  <si>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</si>
  <si>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</si>
  <si>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0309 0000000000 000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</si>
  <si>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</si>
  <si>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</si>
  <si>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</si>
  <si>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</si>
  <si>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</si>
  <si>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</si>
  <si>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</si>
  <si>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</si>
  <si>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</si>
  <si>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</si>
  <si>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</si>
  <si>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</si>
  <si>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</si>
  <si>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</si>
  <si>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1003 0000000000 000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</si>
  <si>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</si>
  <si>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</si>
  <si>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</si>
  <si>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</si>
  <si>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</si>
  <si>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</si>
  <si>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</si>
  <si>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</si>
  <si>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</si>
  <si>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</si>
  <si>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</si>
  <si>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00011701050130000180</t>
  </si>
  <si>
    <t>Невыясненые поступления, зачисляемые в бюджеты городских поселений</t>
  </si>
  <si>
    <t>0314 0000000000 000</t>
  </si>
  <si>
    <t>Другие вопросы в области национальной безопасности и правоохранительной деятельности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</si>
</sst>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B61" sqref="B61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5" t="s">
        <v>76</v>
      </c>
      <c r="D1" s="15"/>
      <c r="E1" s="15"/>
      <c r="F1" s="15"/>
    </row>
    <row r="2" spans="1:8" ht="55.5" customHeight="1">
      <c r="A2" s="14" t="s">
        <v>77</v>
      </c>
      <c r="B2" s="14"/>
      <c r="C2" s="14"/>
      <c r="D2" s="14"/>
      <c r="E2" s="14"/>
      <c r="F2" s="14"/>
    </row>
    <row r="3" spans="1:8" ht="11.25" customHeight="1"/>
    <row r="4" spans="1:8" ht="88.5" customHeight="1">
      <c r="A4" s="3" t="s">
        <v>72</v>
      </c>
      <c r="B4" s="3" t="s">
        <v>0</v>
      </c>
      <c r="C4" s="3" t="s">
        <v>73</v>
      </c>
      <c r="D4" s="3" t="s">
        <v>1</v>
      </c>
      <c r="E4" s="3" t="s">
        <v>74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C7+C39</f>
        <v>191253.8</v>
      </c>
      <c r="D6" s="9">
        <f>D7+D39</f>
        <v>26219.399999999998</v>
      </c>
      <c r="E6" s="9">
        <f>C6-D6</f>
        <v>165034.4</v>
      </c>
      <c r="F6" s="10">
        <f>D6/C6*100</f>
        <v>13.709217803776971</v>
      </c>
    </row>
    <row r="7" spans="1:8">
      <c r="A7" s="6" t="s">
        <v>78</v>
      </c>
      <c r="B7" s="5" t="s">
        <v>4</v>
      </c>
      <c r="C7" s="9">
        <f>C8+C13+C19+C21+C25+C30+C32+C35+C37</f>
        <v>97781</v>
      </c>
      <c r="D7" s="9">
        <f>D8+D13+D19+D21+D25+D30+D32+D35+D37</f>
        <v>22313.199999999997</v>
      </c>
      <c r="E7" s="9">
        <f t="shared" ref="E7:E73" si="0">C7-D7</f>
        <v>75467.8</v>
      </c>
      <c r="F7" s="10">
        <f t="shared" ref="F7:F73" si="1">D7/C7*100</f>
        <v>22.819566173387464</v>
      </c>
    </row>
    <row r="8" spans="1:8">
      <c r="A8" s="6" t="s">
        <v>79</v>
      </c>
      <c r="B8" s="5" t="s">
        <v>5</v>
      </c>
      <c r="C8" s="9">
        <f>SUM(C9:C12)</f>
        <v>43036</v>
      </c>
      <c r="D8" s="9">
        <f t="shared" ref="D8" si="2">SUM(D9:D12)</f>
        <v>11994.999999999998</v>
      </c>
      <c r="E8" s="9">
        <f t="shared" si="0"/>
        <v>31041</v>
      </c>
      <c r="F8" s="10">
        <f t="shared" si="1"/>
        <v>27.872014127707033</v>
      </c>
    </row>
    <row r="9" spans="1:8" s="13" customFormat="1" ht="78.75">
      <c r="A9" s="7" t="s">
        <v>80</v>
      </c>
      <c r="B9" s="8" t="s">
        <v>6</v>
      </c>
      <c r="C9" s="11">
        <v>41790</v>
      </c>
      <c r="D9" s="11">
        <v>11872.3</v>
      </c>
      <c r="E9" s="11">
        <f t="shared" si="0"/>
        <v>29917.7</v>
      </c>
      <c r="F9" s="12">
        <f t="shared" si="1"/>
        <v>28.409428092845179</v>
      </c>
      <c r="G9" s="2"/>
      <c r="H9" s="2"/>
    </row>
    <row r="10" spans="1:8" s="13" customFormat="1" ht="110.25">
      <c r="A10" s="7" t="s">
        <v>81</v>
      </c>
      <c r="B10" s="8" t="s">
        <v>7</v>
      </c>
      <c r="C10" s="11">
        <v>900</v>
      </c>
      <c r="D10" s="11">
        <v>55.1</v>
      </c>
      <c r="E10" s="11">
        <f t="shared" si="0"/>
        <v>844.9</v>
      </c>
      <c r="F10" s="12">
        <f t="shared" si="1"/>
        <v>6.1222222222222227</v>
      </c>
      <c r="G10" s="2"/>
      <c r="H10" s="2"/>
    </row>
    <row r="11" spans="1:8" s="13" customFormat="1" ht="37.5" customHeight="1">
      <c r="A11" s="7" t="s">
        <v>82</v>
      </c>
      <c r="B11" s="8" t="s">
        <v>8</v>
      </c>
      <c r="C11" s="11">
        <v>330</v>
      </c>
      <c r="D11" s="11">
        <v>64.3</v>
      </c>
      <c r="E11" s="11">
        <f t="shared" si="0"/>
        <v>265.7</v>
      </c>
      <c r="F11" s="12">
        <f t="shared" si="1"/>
        <v>19.484848484848484</v>
      </c>
      <c r="G11" s="2"/>
      <c r="H11" s="2"/>
    </row>
    <row r="12" spans="1:8" s="13" customFormat="1" ht="94.5">
      <c r="A12" s="7" t="s">
        <v>83</v>
      </c>
      <c r="B12" s="8" t="s">
        <v>9</v>
      </c>
      <c r="C12" s="11">
        <v>16</v>
      </c>
      <c r="D12" s="11">
        <v>3.3</v>
      </c>
      <c r="E12" s="11">
        <f t="shared" si="0"/>
        <v>12.7</v>
      </c>
      <c r="F12" s="12">
        <f t="shared" si="1"/>
        <v>20.625</v>
      </c>
      <c r="G12" s="2"/>
      <c r="H12" s="2"/>
    </row>
    <row r="13" spans="1:8" ht="31.5">
      <c r="A13" s="6" t="s">
        <v>84</v>
      </c>
      <c r="B13" s="5" t="s">
        <v>10</v>
      </c>
      <c r="C13" s="9">
        <f>C14</f>
        <v>10639</v>
      </c>
      <c r="D13" s="9">
        <f t="shared" ref="D13" si="3">D14</f>
        <v>2752.7999999999997</v>
      </c>
      <c r="E13" s="9">
        <f t="shared" si="0"/>
        <v>7886.2000000000007</v>
      </c>
      <c r="F13" s="10">
        <f t="shared" si="1"/>
        <v>25.874612275589808</v>
      </c>
    </row>
    <row r="14" spans="1:8" ht="31.5">
      <c r="A14" s="6" t="s">
        <v>85</v>
      </c>
      <c r="B14" s="5" t="s">
        <v>11</v>
      </c>
      <c r="C14" s="9">
        <f>SUM(C15:C18)</f>
        <v>10639</v>
      </c>
      <c r="D14" s="9">
        <f t="shared" ref="D14" si="4">SUM(D15:D18)</f>
        <v>2752.7999999999997</v>
      </c>
      <c r="E14" s="9">
        <f t="shared" si="0"/>
        <v>7886.2000000000007</v>
      </c>
      <c r="F14" s="10">
        <f t="shared" si="1"/>
        <v>25.874612275589808</v>
      </c>
    </row>
    <row r="15" spans="1:8" s="13" customFormat="1" ht="78.75">
      <c r="A15" s="7" t="s">
        <v>86</v>
      </c>
      <c r="B15" s="8" t="s">
        <v>12</v>
      </c>
      <c r="C15" s="11">
        <v>4350</v>
      </c>
      <c r="D15" s="11">
        <v>1134.0999999999999</v>
      </c>
      <c r="E15" s="11">
        <f t="shared" si="0"/>
        <v>3215.9</v>
      </c>
      <c r="F15" s="12">
        <f t="shared" si="1"/>
        <v>26.071264367816088</v>
      </c>
      <c r="G15" s="2"/>
      <c r="H15" s="2"/>
    </row>
    <row r="16" spans="1:8" s="13" customFormat="1" ht="94.5">
      <c r="A16" s="7" t="s">
        <v>87</v>
      </c>
      <c r="B16" s="8" t="s">
        <v>13</v>
      </c>
      <c r="C16" s="11">
        <v>60</v>
      </c>
      <c r="D16" s="11">
        <v>7.6</v>
      </c>
      <c r="E16" s="11">
        <f t="shared" si="0"/>
        <v>52.4</v>
      </c>
      <c r="F16" s="12">
        <f t="shared" si="1"/>
        <v>12.666666666666664</v>
      </c>
      <c r="G16" s="2"/>
      <c r="H16" s="2"/>
    </row>
    <row r="17" spans="1:8" s="13" customFormat="1" ht="78.75">
      <c r="A17" s="7" t="s">
        <v>88</v>
      </c>
      <c r="B17" s="8" t="s">
        <v>14</v>
      </c>
      <c r="C17" s="11">
        <v>6229</v>
      </c>
      <c r="D17" s="11">
        <v>1847.4</v>
      </c>
      <c r="E17" s="11">
        <f t="shared" si="0"/>
        <v>4381.6000000000004</v>
      </c>
      <c r="F17" s="12">
        <f t="shared" si="1"/>
        <v>29.658051051533153</v>
      </c>
      <c r="G17" s="2"/>
      <c r="H17" s="2"/>
    </row>
    <row r="18" spans="1:8" s="13" customFormat="1" ht="78.75">
      <c r="A18" s="7" t="s">
        <v>89</v>
      </c>
      <c r="B18" s="8" t="s">
        <v>15</v>
      </c>
      <c r="C18" s="11">
        <v>0</v>
      </c>
      <c r="D18" s="11">
        <v>-236.3</v>
      </c>
      <c r="E18" s="11">
        <v>0</v>
      </c>
      <c r="F18" s="12"/>
      <c r="G18" s="2"/>
      <c r="H18" s="2"/>
    </row>
    <row r="19" spans="1:8">
      <c r="A19" s="6" t="s">
        <v>90</v>
      </c>
      <c r="B19" s="5" t="s">
        <v>16</v>
      </c>
      <c r="C19" s="9">
        <f>C20</f>
        <v>3900</v>
      </c>
      <c r="D19" s="9">
        <f t="shared" ref="D19" si="5">D20</f>
        <v>2640.1</v>
      </c>
      <c r="E19" s="9">
        <f t="shared" si="0"/>
        <v>1259.9000000000001</v>
      </c>
      <c r="F19" s="10">
        <f t="shared" si="1"/>
        <v>67.694871794871787</v>
      </c>
    </row>
    <row r="20" spans="1:8" s="13" customFormat="1">
      <c r="A20" s="7" t="s">
        <v>91</v>
      </c>
      <c r="B20" s="8" t="s">
        <v>92</v>
      </c>
      <c r="C20" s="11">
        <v>3900</v>
      </c>
      <c r="D20" s="11">
        <v>2640.1</v>
      </c>
      <c r="E20" s="11">
        <f t="shared" si="0"/>
        <v>1259.9000000000001</v>
      </c>
      <c r="F20" s="12">
        <f t="shared" si="1"/>
        <v>67.694871794871787</v>
      </c>
      <c r="G20" s="2"/>
      <c r="H20" s="2"/>
    </row>
    <row r="21" spans="1:8">
      <c r="A21" s="6" t="s">
        <v>93</v>
      </c>
      <c r="B21" s="5" t="s">
        <v>17</v>
      </c>
      <c r="C21" s="9">
        <f>SUM(C22:C24)</f>
        <v>34716</v>
      </c>
      <c r="D21" s="9">
        <f t="shared" ref="D21" si="6">SUM(D22:D24)</f>
        <v>3869.5</v>
      </c>
      <c r="E21" s="9">
        <f t="shared" si="0"/>
        <v>30846.5</v>
      </c>
      <c r="F21" s="10">
        <f t="shared" si="1"/>
        <v>11.14615739140454</v>
      </c>
    </row>
    <row r="22" spans="1:8" s="13" customFormat="1" ht="47.25">
      <c r="A22" s="7" t="s">
        <v>94</v>
      </c>
      <c r="B22" s="8" t="s">
        <v>98</v>
      </c>
      <c r="C22" s="11">
        <v>8016</v>
      </c>
      <c r="D22" s="11">
        <v>443.2</v>
      </c>
      <c r="E22" s="11">
        <f t="shared" si="0"/>
        <v>7572.8</v>
      </c>
      <c r="F22" s="12">
        <f t="shared" si="1"/>
        <v>5.5289421157684631</v>
      </c>
      <c r="G22" s="2"/>
      <c r="H22" s="2"/>
    </row>
    <row r="23" spans="1:8" s="13" customFormat="1" ht="33" customHeight="1">
      <c r="A23" s="7" t="s">
        <v>95</v>
      </c>
      <c r="B23" s="8" t="s">
        <v>18</v>
      </c>
      <c r="C23" s="11">
        <v>13900</v>
      </c>
      <c r="D23" s="11">
        <v>2837.3</v>
      </c>
      <c r="E23" s="11">
        <f t="shared" si="0"/>
        <v>11062.7</v>
      </c>
      <c r="F23" s="12">
        <f t="shared" si="1"/>
        <v>20.412230215827339</v>
      </c>
      <c r="G23" s="2"/>
      <c r="H23" s="2"/>
    </row>
    <row r="24" spans="1:8" s="13" customFormat="1" ht="47.25">
      <c r="A24" s="7" t="s">
        <v>96</v>
      </c>
      <c r="B24" s="8" t="s">
        <v>97</v>
      </c>
      <c r="C24" s="11">
        <v>12800</v>
      </c>
      <c r="D24" s="11">
        <v>589</v>
      </c>
      <c r="E24" s="11">
        <f t="shared" si="0"/>
        <v>12211</v>
      </c>
      <c r="F24" s="12">
        <f t="shared" si="1"/>
        <v>4.6015625</v>
      </c>
      <c r="G24" s="2"/>
      <c r="H24" s="2"/>
    </row>
    <row r="25" spans="1:8" ht="31.5">
      <c r="A25" s="6" t="s">
        <v>99</v>
      </c>
      <c r="B25" s="5" t="s">
        <v>19</v>
      </c>
      <c r="C25" s="9">
        <f>SUM(C26:C29)</f>
        <v>4270</v>
      </c>
      <c r="D25" s="9">
        <f t="shared" ref="D25" si="7">SUM(D26:D29)</f>
        <v>907.8</v>
      </c>
      <c r="E25" s="9">
        <f t="shared" si="0"/>
        <v>3362.2</v>
      </c>
      <c r="F25" s="10">
        <f t="shared" si="1"/>
        <v>21.259953161592506</v>
      </c>
    </row>
    <row r="26" spans="1:8" s="13" customFormat="1" ht="94.5">
      <c r="A26" s="7" t="s">
        <v>102</v>
      </c>
      <c r="B26" s="8" t="s">
        <v>22</v>
      </c>
      <c r="C26" s="11">
        <v>4000</v>
      </c>
      <c r="D26" s="11">
        <v>854.5</v>
      </c>
      <c r="E26" s="11">
        <f t="shared" si="0"/>
        <v>3145.5</v>
      </c>
      <c r="F26" s="12">
        <f t="shared" si="1"/>
        <v>21.362500000000001</v>
      </c>
      <c r="G26" s="2"/>
      <c r="H26" s="2"/>
    </row>
    <row r="27" spans="1:8" s="13" customFormat="1" ht="78.75">
      <c r="A27" s="7" t="s">
        <v>100</v>
      </c>
      <c r="B27" s="8" t="s">
        <v>20</v>
      </c>
      <c r="C27" s="11">
        <v>160</v>
      </c>
      <c r="D27" s="11">
        <v>8.4</v>
      </c>
      <c r="E27" s="11">
        <f t="shared" si="0"/>
        <v>151.6</v>
      </c>
      <c r="F27" s="12">
        <f t="shared" si="1"/>
        <v>5.2500000000000009</v>
      </c>
      <c r="G27" s="2"/>
      <c r="H27" s="2"/>
    </row>
    <row r="28" spans="1:8" s="13" customFormat="1" ht="63">
      <c r="A28" s="7" t="s">
        <v>101</v>
      </c>
      <c r="B28" s="8" t="s">
        <v>21</v>
      </c>
      <c r="C28" s="11">
        <v>30</v>
      </c>
      <c r="D28" s="11">
        <v>12.1</v>
      </c>
      <c r="E28" s="11">
        <f t="shared" si="0"/>
        <v>17.899999999999999</v>
      </c>
      <c r="F28" s="12">
        <f t="shared" si="1"/>
        <v>40.333333333333329</v>
      </c>
      <c r="G28" s="2"/>
      <c r="H28" s="2"/>
    </row>
    <row r="29" spans="1:8" s="13" customFormat="1" ht="78.75">
      <c r="A29" s="7" t="s">
        <v>103</v>
      </c>
      <c r="B29" s="8" t="s">
        <v>23</v>
      </c>
      <c r="C29" s="11">
        <v>80</v>
      </c>
      <c r="D29" s="11">
        <v>32.799999999999997</v>
      </c>
      <c r="E29" s="11">
        <f t="shared" si="0"/>
        <v>47.2</v>
      </c>
      <c r="F29" s="12">
        <f t="shared" si="1"/>
        <v>41</v>
      </c>
      <c r="G29" s="2"/>
      <c r="H29" s="2"/>
    </row>
    <row r="30" spans="1:8" ht="31.5">
      <c r="A30" s="6" t="s">
        <v>104</v>
      </c>
      <c r="B30" s="5" t="s">
        <v>24</v>
      </c>
      <c r="C30" s="9">
        <f>C31</f>
        <v>120</v>
      </c>
      <c r="D30" s="9">
        <f t="shared" ref="D30" si="8">D31</f>
        <v>30.2</v>
      </c>
      <c r="E30" s="9">
        <f t="shared" si="0"/>
        <v>89.8</v>
      </c>
      <c r="F30" s="10">
        <f t="shared" si="1"/>
        <v>25.166666666666664</v>
      </c>
    </row>
    <row r="31" spans="1:8" s="13" customFormat="1" ht="31.5">
      <c r="A31" s="7" t="s">
        <v>105</v>
      </c>
      <c r="B31" s="8" t="s">
        <v>25</v>
      </c>
      <c r="C31" s="11">
        <v>120</v>
      </c>
      <c r="D31" s="11">
        <v>30.2</v>
      </c>
      <c r="E31" s="11">
        <f t="shared" si="0"/>
        <v>89.8</v>
      </c>
      <c r="F31" s="12">
        <f t="shared" si="1"/>
        <v>25.166666666666664</v>
      </c>
      <c r="G31" s="2"/>
      <c r="H31" s="2"/>
    </row>
    <row r="32" spans="1:8" ht="31.5">
      <c r="A32" s="6" t="s">
        <v>106</v>
      </c>
      <c r="B32" s="5" t="s">
        <v>26</v>
      </c>
      <c r="C32" s="9">
        <f>SUM(C33:C34)</f>
        <v>1000</v>
      </c>
      <c r="D32" s="9">
        <f t="shared" ref="D32" si="9">SUM(D33:D34)</f>
        <v>115.3</v>
      </c>
      <c r="E32" s="9">
        <f t="shared" si="0"/>
        <v>884.7</v>
      </c>
      <c r="F32" s="10">
        <f t="shared" si="1"/>
        <v>11.53</v>
      </c>
    </row>
    <row r="33" spans="1:8" s="13" customFormat="1" ht="47.25">
      <c r="A33" s="7" t="s">
        <v>107</v>
      </c>
      <c r="B33" s="8" t="s">
        <v>27</v>
      </c>
      <c r="C33" s="11">
        <v>1000</v>
      </c>
      <c r="D33" s="11">
        <v>115.3</v>
      </c>
      <c r="E33" s="11">
        <f t="shared" si="0"/>
        <v>884.7</v>
      </c>
      <c r="F33" s="12">
        <f t="shared" si="1"/>
        <v>11.53</v>
      </c>
      <c r="G33" s="2"/>
      <c r="H33" s="2"/>
    </row>
    <row r="34" spans="1:8" s="13" customFormat="1" ht="63" hidden="1">
      <c r="A34" s="7" t="s">
        <v>108</v>
      </c>
      <c r="B34" s="8" t="s">
        <v>28</v>
      </c>
      <c r="C34" s="11"/>
      <c r="D34" s="11"/>
      <c r="E34" s="11">
        <f t="shared" si="0"/>
        <v>0</v>
      </c>
      <c r="F34" s="12" t="e">
        <f t="shared" si="1"/>
        <v>#DIV/0!</v>
      </c>
      <c r="G34" s="2"/>
      <c r="H34" s="2"/>
    </row>
    <row r="35" spans="1:8">
      <c r="A35" s="6" t="s">
        <v>109</v>
      </c>
      <c r="B35" s="5" t="s">
        <v>29</v>
      </c>
      <c r="C35" s="9">
        <f>C36</f>
        <v>100</v>
      </c>
      <c r="D35" s="9">
        <f t="shared" ref="D35" si="10">D36</f>
        <v>11.7</v>
      </c>
      <c r="E35" s="9">
        <f t="shared" si="0"/>
        <v>88.3</v>
      </c>
      <c r="F35" s="10">
        <f t="shared" si="1"/>
        <v>11.7</v>
      </c>
    </row>
    <row r="36" spans="1:8" s="13" customFormat="1" ht="47.25">
      <c r="A36" s="7" t="s">
        <v>110</v>
      </c>
      <c r="B36" s="8" t="s">
        <v>30</v>
      </c>
      <c r="C36" s="11">
        <v>100</v>
      </c>
      <c r="D36" s="11">
        <v>11.7</v>
      </c>
      <c r="E36" s="11">
        <f t="shared" si="0"/>
        <v>88.3</v>
      </c>
      <c r="F36" s="12">
        <f t="shared" si="1"/>
        <v>11.7</v>
      </c>
      <c r="G36" s="2"/>
      <c r="H36" s="2"/>
    </row>
    <row r="37" spans="1:8">
      <c r="A37" s="6" t="s">
        <v>148</v>
      </c>
      <c r="B37" s="5" t="s">
        <v>149</v>
      </c>
      <c r="C37" s="9">
        <f>C38</f>
        <v>0</v>
      </c>
      <c r="D37" s="9">
        <f t="shared" ref="D37" si="11">D38</f>
        <v>-9.1999999999999993</v>
      </c>
      <c r="E37" s="9">
        <f>E38</f>
        <v>0</v>
      </c>
      <c r="F37" s="10"/>
    </row>
    <row r="38" spans="1:8" s="13" customFormat="1" ht="31.5">
      <c r="A38" s="7" t="s">
        <v>150</v>
      </c>
      <c r="B38" s="8" t="s">
        <v>151</v>
      </c>
      <c r="C38" s="11">
        <v>0</v>
      </c>
      <c r="D38" s="11">
        <v>-9.1999999999999993</v>
      </c>
      <c r="E38" s="11">
        <v>0</v>
      </c>
      <c r="F38" s="12"/>
      <c r="G38" s="2"/>
      <c r="H38" s="2"/>
    </row>
    <row r="39" spans="1:8">
      <c r="A39" s="6" t="s">
        <v>111</v>
      </c>
      <c r="B39" s="5" t="s">
        <v>31</v>
      </c>
      <c r="C39" s="9">
        <f>C40</f>
        <v>93472.799999999988</v>
      </c>
      <c r="D39" s="9">
        <f t="shared" ref="D39" si="12">D40</f>
        <v>3906.2</v>
      </c>
      <c r="E39" s="9">
        <f t="shared" si="0"/>
        <v>89566.599999999991</v>
      </c>
      <c r="F39" s="10">
        <f t="shared" si="1"/>
        <v>4.1789697109747443</v>
      </c>
    </row>
    <row r="40" spans="1:8" ht="31.5">
      <c r="A40" s="6" t="s">
        <v>112</v>
      </c>
      <c r="B40" s="5" t="s">
        <v>32</v>
      </c>
      <c r="C40" s="9">
        <f>SUM(C41:C42)</f>
        <v>93472.799999999988</v>
      </c>
      <c r="D40" s="9">
        <f>SUM(D41:D42)</f>
        <v>3906.2</v>
      </c>
      <c r="E40" s="9">
        <f t="shared" si="0"/>
        <v>89566.599999999991</v>
      </c>
      <c r="F40" s="10">
        <f t="shared" si="1"/>
        <v>4.1789697109747443</v>
      </c>
    </row>
    <row r="41" spans="1:8" s="13" customFormat="1">
      <c r="A41" s="7" t="s">
        <v>113</v>
      </c>
      <c r="B41" s="8" t="s">
        <v>33</v>
      </c>
      <c r="C41" s="11">
        <v>93460.4</v>
      </c>
      <c r="D41" s="11">
        <v>3906.2</v>
      </c>
      <c r="E41" s="11">
        <f t="shared" si="0"/>
        <v>89554.2</v>
      </c>
      <c r="F41" s="12">
        <f t="shared" si="1"/>
        <v>4.1795241621050199</v>
      </c>
      <c r="G41" s="2"/>
      <c r="H41" s="2"/>
    </row>
    <row r="42" spans="1:8" s="13" customFormat="1" ht="31.5">
      <c r="A42" s="7" t="s">
        <v>114</v>
      </c>
      <c r="B42" s="8" t="s">
        <v>34</v>
      </c>
      <c r="C42" s="11">
        <v>12.4</v>
      </c>
      <c r="D42" s="11">
        <v>0</v>
      </c>
      <c r="E42" s="11">
        <f t="shared" si="0"/>
        <v>12.4</v>
      </c>
      <c r="F42" s="12">
        <f t="shared" si="1"/>
        <v>0</v>
      </c>
      <c r="G42" s="2"/>
      <c r="H42" s="2"/>
    </row>
    <row r="43" spans="1:8">
      <c r="A43" s="6"/>
      <c r="B43" s="5" t="s">
        <v>35</v>
      </c>
      <c r="C43" s="9">
        <f>C44+C51+C54+C58+C62+C64+C67+C70+C72+C74</f>
        <v>204551.7</v>
      </c>
      <c r="D43" s="9">
        <f t="shared" ref="D43" si="13">D44+D51+D54+D58+D62+D64+D67+D70+D72+D74</f>
        <v>24516.600000000006</v>
      </c>
      <c r="E43" s="9">
        <f t="shared" si="0"/>
        <v>180035.1</v>
      </c>
      <c r="F43" s="10">
        <f t="shared" si="1"/>
        <v>11.985527375230811</v>
      </c>
    </row>
    <row r="44" spans="1:8">
      <c r="A44" s="6" t="s">
        <v>115</v>
      </c>
      <c r="B44" s="5" t="s">
        <v>36</v>
      </c>
      <c r="C44" s="9">
        <f>SUM(C45:C50)</f>
        <v>19402.900000000001</v>
      </c>
      <c r="D44" s="9">
        <f t="shared" ref="D44" si="14">SUM(D45:D50)</f>
        <v>3883.1000000000004</v>
      </c>
      <c r="E44" s="9">
        <f t="shared" si="0"/>
        <v>15519.800000000001</v>
      </c>
      <c r="F44" s="10">
        <f t="shared" si="1"/>
        <v>20.012987749253977</v>
      </c>
    </row>
    <row r="45" spans="1:8" ht="31.5">
      <c r="A45" s="7" t="s">
        <v>116</v>
      </c>
      <c r="B45" s="8" t="s">
        <v>37</v>
      </c>
      <c r="C45" s="11">
        <v>1216.5999999999999</v>
      </c>
      <c r="D45" s="11">
        <v>205.6</v>
      </c>
      <c r="E45" s="9">
        <f t="shared" si="0"/>
        <v>1010.9999999999999</v>
      </c>
      <c r="F45" s="10">
        <f t="shared" si="1"/>
        <v>16.899556140062469</v>
      </c>
    </row>
    <row r="46" spans="1:8" ht="63">
      <c r="A46" s="7" t="s">
        <v>117</v>
      </c>
      <c r="B46" s="8" t="s">
        <v>38</v>
      </c>
      <c r="C46" s="11">
        <v>13731.2</v>
      </c>
      <c r="D46" s="11">
        <v>2756.3</v>
      </c>
      <c r="E46" s="9">
        <f t="shared" si="0"/>
        <v>10974.900000000001</v>
      </c>
      <c r="F46" s="10">
        <f t="shared" si="1"/>
        <v>20.073263807970172</v>
      </c>
    </row>
    <row r="47" spans="1:8" ht="31.5">
      <c r="A47" s="7" t="s">
        <v>118</v>
      </c>
      <c r="B47" s="8" t="s">
        <v>39</v>
      </c>
      <c r="C47" s="11">
        <v>5.0999999999999996</v>
      </c>
      <c r="D47" s="11">
        <v>0</v>
      </c>
      <c r="E47" s="9">
        <f t="shared" si="0"/>
        <v>5.0999999999999996</v>
      </c>
      <c r="F47" s="10">
        <f t="shared" si="1"/>
        <v>0</v>
      </c>
    </row>
    <row r="48" spans="1:8" hidden="1">
      <c r="A48" s="7" t="s">
        <v>119</v>
      </c>
      <c r="B48" s="8" t="s">
        <v>40</v>
      </c>
      <c r="C48" s="11"/>
      <c r="D48" s="11"/>
      <c r="E48" s="9">
        <f t="shared" si="0"/>
        <v>0</v>
      </c>
      <c r="F48" s="10" t="e">
        <f t="shared" si="1"/>
        <v>#DIV/0!</v>
      </c>
    </row>
    <row r="49" spans="1:6">
      <c r="A49" s="7" t="s">
        <v>120</v>
      </c>
      <c r="B49" s="8" t="s">
        <v>41</v>
      </c>
      <c r="C49" s="11">
        <v>100</v>
      </c>
      <c r="D49" s="11">
        <v>0</v>
      </c>
      <c r="E49" s="9">
        <f t="shared" si="0"/>
        <v>100</v>
      </c>
      <c r="F49" s="10">
        <f t="shared" si="1"/>
        <v>0</v>
      </c>
    </row>
    <row r="50" spans="1:6">
      <c r="A50" s="7" t="s">
        <v>121</v>
      </c>
      <c r="B50" s="8" t="s">
        <v>42</v>
      </c>
      <c r="C50" s="11">
        <v>4350</v>
      </c>
      <c r="D50" s="11">
        <v>921.2</v>
      </c>
      <c r="E50" s="9">
        <f t="shared" si="0"/>
        <v>3428.8</v>
      </c>
      <c r="F50" s="10">
        <f t="shared" si="1"/>
        <v>21.177011494252877</v>
      </c>
    </row>
    <row r="51" spans="1:6" ht="31.5">
      <c r="A51" s="6" t="s">
        <v>122</v>
      </c>
      <c r="B51" s="5" t="s">
        <v>43</v>
      </c>
      <c r="C51" s="9">
        <f>SUM(C52:C53)</f>
        <v>3375.3</v>
      </c>
      <c r="D51" s="9">
        <f>SUM(D52:D53)</f>
        <v>250</v>
      </c>
      <c r="E51" s="9">
        <f t="shared" si="0"/>
        <v>3125.3</v>
      </c>
      <c r="F51" s="10">
        <f t="shared" si="1"/>
        <v>7.4067490297158773</v>
      </c>
    </row>
    <row r="52" spans="1:6" ht="47.25">
      <c r="A52" s="7" t="s">
        <v>123</v>
      </c>
      <c r="B52" s="8" t="s">
        <v>44</v>
      </c>
      <c r="C52" s="11">
        <v>3175.3</v>
      </c>
      <c r="D52" s="11">
        <v>250</v>
      </c>
      <c r="E52" s="9">
        <f t="shared" ref="E52" si="15">C52-D52</f>
        <v>2925.3</v>
      </c>
      <c r="F52" s="10">
        <f t="shared" ref="F52" si="16">D52/C52*100</f>
        <v>7.8732718168362039</v>
      </c>
    </row>
    <row r="53" spans="1:6" ht="31.5">
      <c r="A53" s="7" t="s">
        <v>152</v>
      </c>
      <c r="B53" s="8" t="s">
        <v>153</v>
      </c>
      <c r="C53" s="11">
        <v>200</v>
      </c>
      <c r="D53" s="11">
        <v>0</v>
      </c>
      <c r="E53" s="9">
        <f t="shared" si="0"/>
        <v>200</v>
      </c>
      <c r="F53" s="10">
        <f t="shared" si="1"/>
        <v>0</v>
      </c>
    </row>
    <row r="54" spans="1:6">
      <c r="A54" s="6" t="s">
        <v>124</v>
      </c>
      <c r="B54" s="5" t="s">
        <v>45</v>
      </c>
      <c r="C54" s="9">
        <f>SUM(C55:C57)</f>
        <v>33894.1</v>
      </c>
      <c r="D54" s="9">
        <f t="shared" ref="D54" si="17">SUM(D55:D57)</f>
        <v>694.4</v>
      </c>
      <c r="E54" s="9">
        <f t="shared" si="0"/>
        <v>33199.699999999997</v>
      </c>
      <c r="F54" s="10">
        <f t="shared" si="1"/>
        <v>2.0487341454707457</v>
      </c>
    </row>
    <row r="55" spans="1:6" hidden="1">
      <c r="A55" s="7" t="s">
        <v>125</v>
      </c>
      <c r="B55" s="8" t="s">
        <v>46</v>
      </c>
      <c r="C55" s="11"/>
      <c r="D55" s="11"/>
      <c r="E55" s="9">
        <f t="shared" si="0"/>
        <v>0</v>
      </c>
      <c r="F55" s="10" t="e">
        <f t="shared" si="1"/>
        <v>#DIV/0!</v>
      </c>
    </row>
    <row r="56" spans="1:6">
      <c r="A56" s="7" t="s">
        <v>126</v>
      </c>
      <c r="B56" s="8" t="s">
        <v>47</v>
      </c>
      <c r="C56" s="11">
        <v>32781.599999999999</v>
      </c>
      <c r="D56" s="11">
        <v>551.5</v>
      </c>
      <c r="E56" s="9">
        <f t="shared" si="0"/>
        <v>32230.1</v>
      </c>
      <c r="F56" s="10">
        <f t="shared" si="1"/>
        <v>1.6823461942065063</v>
      </c>
    </row>
    <row r="57" spans="1:6">
      <c r="A57" s="7" t="s">
        <v>127</v>
      </c>
      <c r="B57" s="8" t="s">
        <v>48</v>
      </c>
      <c r="C57" s="11">
        <v>1112.5</v>
      </c>
      <c r="D57" s="11">
        <v>142.9</v>
      </c>
      <c r="E57" s="9">
        <f t="shared" si="0"/>
        <v>969.6</v>
      </c>
      <c r="F57" s="10">
        <f t="shared" si="1"/>
        <v>12.844943820224719</v>
      </c>
    </row>
    <row r="58" spans="1:6">
      <c r="A58" s="6" t="s">
        <v>128</v>
      </c>
      <c r="B58" s="5" t="s">
        <v>49</v>
      </c>
      <c r="C58" s="9">
        <f>SUM(C59:C61)</f>
        <v>88703.7</v>
      </c>
      <c r="D58" s="9">
        <f t="shared" ref="D58" si="18">SUM(D59:D61)</f>
        <v>7025.7</v>
      </c>
      <c r="E58" s="9">
        <f t="shared" si="0"/>
        <v>81678</v>
      </c>
      <c r="F58" s="10">
        <f t="shared" si="1"/>
        <v>7.9204136918753107</v>
      </c>
    </row>
    <row r="59" spans="1:6">
      <c r="A59" s="7" t="s">
        <v>129</v>
      </c>
      <c r="B59" s="8" t="s">
        <v>50</v>
      </c>
      <c r="C59" s="11">
        <v>58028.5</v>
      </c>
      <c r="D59" s="11">
        <v>922.1</v>
      </c>
      <c r="E59" s="9">
        <f t="shared" si="0"/>
        <v>57106.400000000001</v>
      </c>
      <c r="F59" s="10">
        <f t="shared" si="1"/>
        <v>1.5890467615051223</v>
      </c>
    </row>
    <row r="60" spans="1:6">
      <c r="A60" s="7" t="s">
        <v>130</v>
      </c>
      <c r="B60" s="8" t="s">
        <v>51</v>
      </c>
      <c r="C60" s="11">
        <v>17906.8</v>
      </c>
      <c r="D60" s="11">
        <v>3738.6</v>
      </c>
      <c r="E60" s="9">
        <f t="shared" si="0"/>
        <v>14168.199999999999</v>
      </c>
      <c r="F60" s="10">
        <f t="shared" si="1"/>
        <v>20.878102173475998</v>
      </c>
    </row>
    <row r="61" spans="1:6" ht="31.5">
      <c r="A61" s="7" t="s">
        <v>131</v>
      </c>
      <c r="B61" s="8" t="s">
        <v>52</v>
      </c>
      <c r="C61" s="11">
        <v>12768.4</v>
      </c>
      <c r="D61" s="11">
        <v>2365</v>
      </c>
      <c r="E61" s="9">
        <f t="shared" si="0"/>
        <v>10403.4</v>
      </c>
      <c r="F61" s="10">
        <f t="shared" si="1"/>
        <v>18.522289401961093</v>
      </c>
    </row>
    <row r="62" spans="1:6">
      <c r="A62" s="6" t="s">
        <v>132</v>
      </c>
      <c r="B62" s="5" t="s">
        <v>53</v>
      </c>
      <c r="C62" s="9">
        <f>C63</f>
        <v>20</v>
      </c>
      <c r="D62" s="9">
        <f t="shared" ref="D62" si="19">D63</f>
        <v>0</v>
      </c>
      <c r="E62" s="9">
        <f t="shared" si="0"/>
        <v>20</v>
      </c>
      <c r="F62" s="10">
        <f t="shared" si="1"/>
        <v>0</v>
      </c>
    </row>
    <row r="63" spans="1:6">
      <c r="A63" s="7" t="s">
        <v>133</v>
      </c>
      <c r="B63" s="8" t="s">
        <v>54</v>
      </c>
      <c r="C63" s="11">
        <v>20</v>
      </c>
      <c r="D63" s="11">
        <v>0</v>
      </c>
      <c r="E63" s="9">
        <f t="shared" si="0"/>
        <v>20</v>
      </c>
      <c r="F63" s="10">
        <f t="shared" si="1"/>
        <v>0</v>
      </c>
    </row>
    <row r="64" spans="1:6">
      <c r="A64" s="6" t="s">
        <v>134</v>
      </c>
      <c r="B64" s="5" t="s">
        <v>55</v>
      </c>
      <c r="C64" s="9">
        <f>SUM(C65:C66)</f>
        <v>54884</v>
      </c>
      <c r="D64" s="9">
        <f t="shared" ref="D64" si="20">SUM(D65:D66)</f>
        <v>11686.6</v>
      </c>
      <c r="E64" s="9">
        <f t="shared" si="0"/>
        <v>43197.4</v>
      </c>
      <c r="F64" s="10">
        <f t="shared" si="1"/>
        <v>21.29327308505211</v>
      </c>
    </row>
    <row r="65" spans="1:6">
      <c r="A65" s="7" t="s">
        <v>135</v>
      </c>
      <c r="B65" s="8" t="s">
        <v>56</v>
      </c>
      <c r="C65" s="11">
        <v>50399.3</v>
      </c>
      <c r="D65" s="11">
        <v>10860.5</v>
      </c>
      <c r="E65" s="9">
        <f t="shared" si="0"/>
        <v>39538.800000000003</v>
      </c>
      <c r="F65" s="10">
        <f t="shared" si="1"/>
        <v>21.548910401533352</v>
      </c>
    </row>
    <row r="66" spans="1:6">
      <c r="A66" s="7" t="s">
        <v>136</v>
      </c>
      <c r="B66" s="8" t="s">
        <v>57</v>
      </c>
      <c r="C66" s="11">
        <v>4484.7</v>
      </c>
      <c r="D66" s="11">
        <v>826.1</v>
      </c>
      <c r="E66" s="9">
        <f t="shared" si="0"/>
        <v>3658.6</v>
      </c>
      <c r="F66" s="10">
        <f t="shared" si="1"/>
        <v>18.420407162129017</v>
      </c>
    </row>
    <row r="67" spans="1:6">
      <c r="A67" s="6" t="s">
        <v>137</v>
      </c>
      <c r="B67" s="5" t="s">
        <v>58</v>
      </c>
      <c r="C67" s="9">
        <f>SUM(C68:C69)</f>
        <v>371.7</v>
      </c>
      <c r="D67" s="9">
        <f t="shared" ref="D67" si="21">SUM(D68:D69)</f>
        <v>20</v>
      </c>
      <c r="E67" s="9">
        <f t="shared" si="0"/>
        <v>351.7</v>
      </c>
      <c r="F67" s="10">
        <f t="shared" si="1"/>
        <v>5.3806833467850419</v>
      </c>
    </row>
    <row r="68" spans="1:6">
      <c r="A68" s="7" t="s">
        <v>138</v>
      </c>
      <c r="B68" s="8" t="s">
        <v>59</v>
      </c>
      <c r="C68" s="11">
        <v>291.7</v>
      </c>
      <c r="D68" s="11">
        <v>0</v>
      </c>
      <c r="E68" s="9">
        <f t="shared" si="0"/>
        <v>291.7</v>
      </c>
      <c r="F68" s="10">
        <f t="shared" si="1"/>
        <v>0</v>
      </c>
    </row>
    <row r="69" spans="1:6">
      <c r="A69" s="7" t="s">
        <v>139</v>
      </c>
      <c r="B69" s="8" t="s">
        <v>60</v>
      </c>
      <c r="C69" s="11">
        <v>80</v>
      </c>
      <c r="D69" s="11">
        <v>20</v>
      </c>
      <c r="E69" s="9">
        <f t="shared" si="0"/>
        <v>60</v>
      </c>
      <c r="F69" s="10">
        <f t="shared" si="1"/>
        <v>25</v>
      </c>
    </row>
    <row r="70" spans="1:6">
      <c r="A70" s="6" t="s">
        <v>140</v>
      </c>
      <c r="B70" s="5" t="s">
        <v>61</v>
      </c>
      <c r="C70" s="9">
        <f>C71</f>
        <v>100</v>
      </c>
      <c r="D70" s="9">
        <f t="shared" ref="D70" si="22">D71</f>
        <v>0</v>
      </c>
      <c r="E70" s="9">
        <f t="shared" si="0"/>
        <v>100</v>
      </c>
      <c r="F70" s="10">
        <f t="shared" si="1"/>
        <v>0</v>
      </c>
    </row>
    <row r="71" spans="1:6">
      <c r="A71" s="7" t="s">
        <v>141</v>
      </c>
      <c r="B71" s="8" t="s">
        <v>62</v>
      </c>
      <c r="C71" s="11">
        <v>100</v>
      </c>
      <c r="D71" s="11">
        <v>0</v>
      </c>
      <c r="E71" s="9">
        <f t="shared" si="0"/>
        <v>100</v>
      </c>
      <c r="F71" s="10">
        <f t="shared" si="1"/>
        <v>0</v>
      </c>
    </row>
    <row r="72" spans="1:6">
      <c r="A72" s="6" t="s">
        <v>142</v>
      </c>
      <c r="B72" s="5" t="s">
        <v>63</v>
      </c>
      <c r="C72" s="9">
        <f>C73</f>
        <v>700</v>
      </c>
      <c r="D72" s="9">
        <f t="shared" ref="D72" si="23">D73</f>
        <v>271.89999999999998</v>
      </c>
      <c r="E72" s="9">
        <f t="shared" si="0"/>
        <v>428.1</v>
      </c>
      <c r="F72" s="10">
        <f t="shared" si="1"/>
        <v>38.842857142857142</v>
      </c>
    </row>
    <row r="73" spans="1:6">
      <c r="A73" s="7" t="s">
        <v>143</v>
      </c>
      <c r="B73" s="8" t="s">
        <v>64</v>
      </c>
      <c r="C73" s="11">
        <v>700</v>
      </c>
      <c r="D73" s="11">
        <v>271.89999999999998</v>
      </c>
      <c r="E73" s="9">
        <f t="shared" si="0"/>
        <v>428.1</v>
      </c>
      <c r="F73" s="10">
        <f t="shared" si="1"/>
        <v>38.842857142857142</v>
      </c>
    </row>
    <row r="74" spans="1:6" ht="31.5">
      <c r="A74" s="6" t="s">
        <v>144</v>
      </c>
      <c r="B74" s="5" t="s">
        <v>65</v>
      </c>
      <c r="C74" s="9">
        <f>C75</f>
        <v>3100</v>
      </c>
      <c r="D74" s="9">
        <f t="shared" ref="D74" si="24">D75</f>
        <v>684.9</v>
      </c>
      <c r="E74" s="9">
        <f t="shared" ref="E74:E79" si="25">C74-D74</f>
        <v>2415.1</v>
      </c>
      <c r="F74" s="10">
        <f t="shared" ref="F74:F79" si="26">D74/C74*100</f>
        <v>22.093548387096774</v>
      </c>
    </row>
    <row r="75" spans="1:6" ht="31.5">
      <c r="A75" s="7" t="s">
        <v>145</v>
      </c>
      <c r="B75" s="8" t="s">
        <v>66</v>
      </c>
      <c r="C75" s="11">
        <v>3100</v>
      </c>
      <c r="D75" s="11">
        <v>684.9</v>
      </c>
      <c r="E75" s="9">
        <f t="shared" si="25"/>
        <v>2415.1</v>
      </c>
      <c r="F75" s="10">
        <f t="shared" si="26"/>
        <v>22.093548387096774</v>
      </c>
    </row>
    <row r="76" spans="1:6" ht="31.5">
      <c r="A76" s="7"/>
      <c r="B76" s="5" t="s">
        <v>75</v>
      </c>
      <c r="C76" s="9">
        <f>C6-C43</f>
        <v>-13297.900000000023</v>
      </c>
      <c r="D76" s="9">
        <f>D6-D43</f>
        <v>1702.799999999992</v>
      </c>
      <c r="E76" s="9">
        <f t="shared" si="25"/>
        <v>-15000.700000000015</v>
      </c>
      <c r="F76" s="10">
        <f t="shared" si="26"/>
        <v>-12.805029365538836</v>
      </c>
    </row>
    <row r="77" spans="1:6">
      <c r="A77" s="7"/>
      <c r="B77" s="5" t="s">
        <v>67</v>
      </c>
      <c r="C77" s="9">
        <f>-C76</f>
        <v>13297.900000000023</v>
      </c>
      <c r="D77" s="9">
        <f t="shared" ref="D77" si="27">-D76</f>
        <v>-1702.799999999992</v>
      </c>
      <c r="E77" s="9">
        <f t="shared" si="25"/>
        <v>15000.700000000015</v>
      </c>
      <c r="F77" s="10">
        <f t="shared" si="26"/>
        <v>-12.805029365538836</v>
      </c>
    </row>
    <row r="78" spans="1:6" ht="31.5">
      <c r="A78" s="7" t="s">
        <v>68</v>
      </c>
      <c r="B78" s="8" t="s">
        <v>69</v>
      </c>
      <c r="C78" s="11">
        <v>8950</v>
      </c>
      <c r="D78" s="11">
        <v>0</v>
      </c>
      <c r="E78" s="9">
        <f t="shared" si="25"/>
        <v>8950</v>
      </c>
      <c r="F78" s="10">
        <f t="shared" si="26"/>
        <v>0</v>
      </c>
    </row>
    <row r="79" spans="1:6" ht="31.5">
      <c r="A79" s="7" t="s">
        <v>70</v>
      </c>
      <c r="B79" s="8" t="s">
        <v>71</v>
      </c>
      <c r="C79" s="11">
        <v>-1800</v>
      </c>
      <c r="D79" s="11">
        <v>-1100</v>
      </c>
      <c r="E79" s="9">
        <f t="shared" si="25"/>
        <v>-700</v>
      </c>
      <c r="F79" s="10">
        <f t="shared" si="26"/>
        <v>61.111111111111114</v>
      </c>
    </row>
    <row r="81" spans="1:5" ht="62.25" customHeight="1">
      <c r="A81" s="16" t="s">
        <v>146</v>
      </c>
      <c r="B81" s="16"/>
      <c r="E81" s="1" t="s">
        <v>147</v>
      </c>
    </row>
  </sheetData>
  <mergeCells count="3">
    <mergeCell ref="A2:F2"/>
    <mergeCell ref="C1:F1"/>
    <mergeCell ref="A81:B81"/>
  </mergeCells>
  <pageMargins left="0.31496062992125984" right="0.11811023622047245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2018-04-04T10:19:42Z</cp:lastPrinted>
  <dcterms:created xsi:type="dcterms:W3CDTF">2018-04-04T08:05:37Z</dcterms:created>
  <dcterms:modified xsi:type="dcterms:W3CDTF">2018-04-04T10:20:03Z</dcterms:modified>
</cp:coreProperties>
</file>